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 (Traffic Engineers)\Clients\Friendswood Economic Development Corp\2018 HGAC TIP Call for Projects\Final Application Materials\2. BCA\"/>
    </mc:Choice>
  </mc:AlternateContent>
  <xr:revisionPtr revIDLastSave="0" documentId="13_ncr:1_{C87D9B27-4807-4BB0-A58C-660D7EDFCB3E}" xr6:coauthVersionLast="37" xr6:coauthVersionMax="37" xr10:uidLastSave="{00000000-0000-0000-0000-000000000000}"/>
  <bookViews>
    <workbookView xWindow="0" yWindow="0" windowWidth="25600" windowHeight="9470" xr2:uid="{E4C7640F-088E-4F35-8B32-62D5F8016481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" i="2" l="1"/>
  <c r="D10" i="2" s="1"/>
  <c r="C8" i="2"/>
  <c r="C10" i="2" s="1"/>
  <c r="I8" i="1" l="1"/>
  <c r="I10" i="1"/>
  <c r="H10" i="1"/>
  <c r="H8" i="1"/>
  <c r="G10" i="1" l="1"/>
  <c r="G8" i="1"/>
  <c r="F10" i="1"/>
  <c r="F8" i="1"/>
  <c r="D65" i="1" l="1"/>
  <c r="D64" i="1" s="1"/>
  <c r="B65" i="1"/>
  <c r="C65" i="1" s="1"/>
  <c r="E65" i="1" l="1"/>
  <c r="E64" i="1"/>
  <c r="E8" i="1"/>
  <c r="E10" i="1" s="1"/>
  <c r="F65" i="1" l="1"/>
  <c r="F64" i="1"/>
  <c r="G65" i="1" l="1"/>
  <c r="G64" i="1" s="1"/>
  <c r="H65" i="1" l="1"/>
  <c r="H64" i="1" s="1"/>
  <c r="I65" i="1" s="1"/>
  <c r="I64" i="1" l="1"/>
  <c r="J64" i="1" s="1"/>
</calcChain>
</file>

<file path=xl/sharedStrings.xml><?xml version="1.0" encoding="utf-8"?>
<sst xmlns="http://schemas.openxmlformats.org/spreadsheetml/2006/main" count="23" uniqueCount="14">
  <si>
    <t>Delay Benefits Results</t>
  </si>
  <si>
    <t>Emissions Benefits Results</t>
  </si>
  <si>
    <t>Safety Benefits Results</t>
  </si>
  <si>
    <t>Additional Benefits</t>
  </si>
  <si>
    <t>Total Benefits</t>
  </si>
  <si>
    <t>Funding Requested</t>
  </si>
  <si>
    <t>Benefit-Cost Ratio (Benefits/Funding Request)</t>
  </si>
  <si>
    <t>Calculations for Narrative:</t>
  </si>
  <si>
    <t>ACTIVE TRANS</t>
  </si>
  <si>
    <t>ROADWAY</t>
  </si>
  <si>
    <t>ACT TRANSP</t>
  </si>
  <si>
    <t>ACT TRANSP WITH ADDITIONAL</t>
  </si>
  <si>
    <t>ROADWAY WITH ADDITIONAL</t>
  </si>
  <si>
    <t>Higher one-way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</si>
</sst>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8" formatCode="&quot;$&quot;#,##0.00_);[Red]\(&quot;$&quot;#,##0.00\)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8" fontId="0" fillId="0" borderId="0" xfId="0" applyNumberFormat="1"/>
    <xf numFmtId="6" fontId="0" fillId="0" borderId="0" xfId="0" applyNumberFormat="1"/>
    <xf numFmtId="0" fontId="1" fillId="0" borderId="0" xfId="0" applyFont="1"/>
    <xf numFmtId="8" fontId="1" fillId="0" borderId="0" xfId="0" applyNumberFormat="1" applyFont="1"/>
    <xf numFmtId="164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0" fillId="3" borderId="1" xfId="0" applyFill="1" applyBorder="1"/>
    <xf numFmtId="164" fontId="0" fillId="3" borderId="1" xfId="0" applyNumberFormat="1" applyFill="1" applyBorder="1"/>
    <xf numFmtId="8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84F0-FD5D-4641-81A2-DEFE84652605}">
  <dimension ref="B3:J65"/>
  <sheetViews>
    <sheetView tabSelected="1" topLeftCell="B1" workbookViewId="0">
      <selection activeCell="G15" sqref="G15"/>
    </sheetView>
  </sheetViews>
  <sheetFormatPr defaultRowHeight="14.5" x14ac:dyDescent="0.35"/>
  <cols>
    <col min="4" max="4" width="39.453125" bestFit="1" customWidth="1"/>
    <col min="5" max="5" width="13.1796875" customWidth="1"/>
    <col min="6" max="6" width="13" bestFit="1" customWidth="1"/>
    <col min="7" max="7" width="27.36328125" bestFit="1" customWidth="1"/>
    <col min="8" max="8" width="12.26953125" customWidth="1"/>
    <col min="9" max="9" width="26.08984375" bestFit="1" customWidth="1"/>
    <col min="10" max="13" width="10.81640625" bestFit="1" customWidth="1"/>
  </cols>
  <sheetData>
    <row r="3" spans="4:9" x14ac:dyDescent="0.35">
      <c r="D3" s="3" t="s">
        <v>7</v>
      </c>
      <c r="E3" t="s">
        <v>13</v>
      </c>
      <c r="F3" s="8" t="s">
        <v>10</v>
      </c>
      <c r="G3" s="8" t="s">
        <v>11</v>
      </c>
      <c r="H3" s="11" t="s">
        <v>9</v>
      </c>
      <c r="I3" s="11" t="s">
        <v>12</v>
      </c>
    </row>
    <row r="4" spans="4:9" x14ac:dyDescent="0.35">
      <c r="D4" t="s">
        <v>0</v>
      </c>
      <c r="E4" s="1">
        <v>554000</v>
      </c>
      <c r="F4" s="9">
        <v>554000</v>
      </c>
      <c r="G4" s="9">
        <v>554000</v>
      </c>
      <c r="H4" s="12">
        <v>554000</v>
      </c>
      <c r="I4" s="12">
        <v>554000</v>
      </c>
    </row>
    <row r="5" spans="4:9" x14ac:dyDescent="0.35">
      <c r="D5" t="s">
        <v>1</v>
      </c>
      <c r="E5" s="1">
        <v>800.16</v>
      </c>
      <c r="F5" s="9">
        <v>103.74</v>
      </c>
      <c r="G5" s="9">
        <v>103.74</v>
      </c>
      <c r="H5" s="12">
        <v>103.74</v>
      </c>
      <c r="I5" s="12">
        <v>103.74</v>
      </c>
    </row>
    <row r="6" spans="4:9" x14ac:dyDescent="0.35">
      <c r="D6" t="s">
        <v>2</v>
      </c>
      <c r="E6" s="1">
        <v>775000</v>
      </c>
      <c r="F6" s="9">
        <v>100000</v>
      </c>
      <c r="G6" s="9">
        <v>100000</v>
      </c>
      <c r="H6" s="12">
        <v>5383000</v>
      </c>
      <c r="I6" s="12">
        <v>5383000</v>
      </c>
    </row>
    <row r="7" spans="4:9" x14ac:dyDescent="0.35">
      <c r="D7" t="s">
        <v>3</v>
      </c>
      <c r="E7" s="2">
        <v>148000</v>
      </c>
      <c r="F7" s="9"/>
      <c r="G7" s="9">
        <v>148000</v>
      </c>
      <c r="H7" s="12"/>
      <c r="I7" s="12">
        <v>148000</v>
      </c>
    </row>
    <row r="8" spans="4:9" x14ac:dyDescent="0.35">
      <c r="D8" s="3" t="s">
        <v>4</v>
      </c>
      <c r="E8" s="4">
        <f>SUM(E4:E7)</f>
        <v>1477800.1600000001</v>
      </c>
      <c r="F8" s="9">
        <f>SUM(F4:F6)</f>
        <v>654103.74</v>
      </c>
      <c r="G8" s="9">
        <f>SUM(G4:G7)</f>
        <v>802103.74</v>
      </c>
      <c r="H8" s="12">
        <f>SUM(H4:H6)</f>
        <v>5937103.7400000002</v>
      </c>
      <c r="I8" s="12">
        <f>SUM(I4:I7)</f>
        <v>6085103.7400000002</v>
      </c>
    </row>
    <row r="9" spans="4:9" x14ac:dyDescent="0.35">
      <c r="D9" t="s">
        <v>5</v>
      </c>
      <c r="E9" s="1">
        <v>3518000</v>
      </c>
      <c r="F9" s="10">
        <v>3518000</v>
      </c>
      <c r="G9" s="10">
        <v>3518000</v>
      </c>
      <c r="H9" s="12">
        <v>3518000</v>
      </c>
      <c r="I9" s="12">
        <v>3518000</v>
      </c>
    </row>
    <row r="10" spans="4:9" x14ac:dyDescent="0.35">
      <c r="D10" t="s">
        <v>6</v>
      </c>
      <c r="E10">
        <f>E8/E9</f>
        <v>0.42006826606026154</v>
      </c>
      <c r="F10" s="8">
        <f>F8/F9</f>
        <v>0.18593056850483228</v>
      </c>
      <c r="G10" s="8">
        <f>G8/G9</f>
        <v>0.22799992609437181</v>
      </c>
      <c r="H10" s="11">
        <f>H8/H9</f>
        <v>1.6876360830017056</v>
      </c>
      <c r="I10" s="11">
        <f>I8/I9</f>
        <v>1.7297054405912451</v>
      </c>
    </row>
    <row r="58" spans="2:10" x14ac:dyDescent="0.35">
      <c r="B58">
        <v>2017</v>
      </c>
      <c r="C58">
        <v>2018</v>
      </c>
      <c r="D58">
        <v>2019</v>
      </c>
      <c r="E58">
        <v>2022</v>
      </c>
      <c r="F58">
        <v>2021</v>
      </c>
      <c r="G58">
        <v>2022</v>
      </c>
      <c r="H58">
        <v>2023</v>
      </c>
      <c r="I58">
        <v>2024</v>
      </c>
    </row>
    <row r="64" spans="2:10" x14ac:dyDescent="0.35">
      <c r="B64">
        <v>333277</v>
      </c>
      <c r="C64">
        <v>450000</v>
      </c>
      <c r="D64" s="5">
        <f t="shared" ref="D64:I64" si="0">C64+D65</f>
        <v>495000</v>
      </c>
      <c r="E64" s="5">
        <f t="shared" si="0"/>
        <v>544500</v>
      </c>
      <c r="F64" s="5">
        <f t="shared" si="0"/>
        <v>598950</v>
      </c>
      <c r="G64" s="5">
        <f t="shared" si="0"/>
        <v>658845</v>
      </c>
      <c r="H64" s="5">
        <f t="shared" si="0"/>
        <v>724729.5</v>
      </c>
      <c r="I64" s="5">
        <f t="shared" si="0"/>
        <v>905911.875</v>
      </c>
      <c r="J64" s="5">
        <f>I64-H64</f>
        <v>181182.375</v>
      </c>
    </row>
    <row r="65" spans="2:9" x14ac:dyDescent="0.35">
      <c r="B65">
        <f>C64-B64</f>
        <v>116723</v>
      </c>
      <c r="C65">
        <f>B65/B64</f>
        <v>0.35022818856386728</v>
      </c>
      <c r="D65" s="5">
        <f>C64*0.1</f>
        <v>45000</v>
      </c>
      <c r="E65" s="5">
        <f>D64*0.1</f>
        <v>49500</v>
      </c>
      <c r="F65" s="5">
        <f>E64*0.1</f>
        <v>54450</v>
      </c>
      <c r="G65" s="5">
        <f>F64*0.1</f>
        <v>59895</v>
      </c>
      <c r="H65" s="5">
        <f>G64*0.1</f>
        <v>65884.5</v>
      </c>
      <c r="I65" s="5">
        <f>H64*0.25</f>
        <v>181182.375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682C8-ADE5-4EAE-9D6C-5AF0576468FF}">
  <dimension ref="B3:D10"/>
  <sheetViews>
    <sheetView workbookViewId="0">
      <selection activeCell="E21" sqref="E21"/>
    </sheetView>
  </sheetViews>
  <sheetFormatPr defaultRowHeight="14.5" x14ac:dyDescent="0.35"/>
  <cols>
    <col min="2" max="2" width="39.453125" bestFit="1" customWidth="1"/>
    <col min="3" max="3" width="13" bestFit="1" customWidth="1"/>
    <col min="4" max="4" width="12.26953125" bestFit="1" customWidth="1"/>
  </cols>
  <sheetData>
    <row r="3" spans="2:4" x14ac:dyDescent="0.35">
      <c r="B3" s="3" t="s">
        <v>7</v>
      </c>
      <c r="C3" s="3" t="s">
        <v>8</v>
      </c>
      <c r="D3" s="3" t="s">
        <v>9</v>
      </c>
    </row>
    <row r="4" spans="2:4" x14ac:dyDescent="0.35">
      <c r="B4" t="s">
        <v>0</v>
      </c>
      <c r="C4" s="5">
        <v>554000</v>
      </c>
      <c r="D4" s="5">
        <v>554000</v>
      </c>
    </row>
    <row r="5" spans="2:4" x14ac:dyDescent="0.35">
      <c r="B5" t="s">
        <v>1</v>
      </c>
      <c r="C5" s="5">
        <v>103.74</v>
      </c>
      <c r="D5" s="5">
        <v>103.74</v>
      </c>
    </row>
    <row r="6" spans="2:4" x14ac:dyDescent="0.35">
      <c r="B6" t="s">
        <v>2</v>
      </c>
      <c r="C6" s="5">
        <v>100000</v>
      </c>
      <c r="D6" s="5">
        <v>5383000</v>
      </c>
    </row>
    <row r="7" spans="2:4" x14ac:dyDescent="0.35">
      <c r="B7" t="s">
        <v>3</v>
      </c>
      <c r="C7" s="5"/>
      <c r="D7" s="5"/>
    </row>
    <row r="8" spans="2:4" x14ac:dyDescent="0.35">
      <c r="B8" s="3" t="s">
        <v>4</v>
      </c>
      <c r="C8" s="5">
        <f>SUM(C4:C6)</f>
        <v>654103.74</v>
      </c>
      <c r="D8" s="5">
        <f>SUM(D4:D6)</f>
        <v>5937103.7400000002</v>
      </c>
    </row>
    <row r="9" spans="2:4" x14ac:dyDescent="0.35">
      <c r="B9" t="s">
        <v>5</v>
      </c>
      <c r="C9" s="1">
        <v>3518000</v>
      </c>
      <c r="D9" s="5">
        <v>3518000</v>
      </c>
    </row>
    <row r="10" spans="2:4" x14ac:dyDescent="0.35">
      <c r="B10" s="6" t="s">
        <v>6</v>
      </c>
      <c r="C10" s="7">
        <f>C8/C9</f>
        <v>0.18593056850483228</v>
      </c>
      <c r="D10" s="7">
        <f>D8/D9</f>
        <v>1.6876360830017056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Chelsea Young</dc:creator>
  <cp:lastModifiedBy>Chelsea Young</cp:lastModifiedBy>
  <dcterms:created xsi:type="dcterms:W3CDTF">2018-10-24T16:33:21Z</dcterms:created>
  <dcterms:modified xsi:type="dcterms:W3CDTF">2018-10-26T19:08:14Z</dcterms:modified>
</cp:coreProperties>
</file>